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rada1\Desktop\68 сесія\Рішення 68 сесія\16. Про внесення змін до бюджету\"/>
    </mc:Choice>
  </mc:AlternateContent>
  <bookViews>
    <workbookView xWindow="0" yWindow="0" windowWidth="11490" windowHeight="6720"/>
  </bookViews>
  <sheets>
    <sheet name="Лист1" sheetId="1" r:id="rId1"/>
  </sheets>
  <definedNames>
    <definedName name="_xlnm.Print_Titles" localSheetId="0">Лист1!$12:$12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C95" i="1" l="1"/>
  <c r="C94" i="1"/>
  <c r="C93" i="1"/>
  <c r="C92" i="1"/>
  <c r="C91" i="1"/>
  <c r="C90" i="1"/>
  <c r="C89" i="1"/>
  <c r="C88" i="1"/>
  <c r="C87" i="1"/>
  <c r="C86" i="1"/>
  <c r="C85" i="1"/>
  <c r="C84" i="1"/>
  <c r="C83" i="1"/>
  <c r="C82" i="1"/>
  <c r="C81" i="1"/>
  <c r="C80" i="1"/>
  <c r="C79" i="1"/>
  <c r="C78" i="1"/>
  <c r="C77" i="1"/>
  <c r="C76" i="1"/>
  <c r="C75" i="1"/>
  <c r="C74" i="1"/>
  <c r="C73" i="1"/>
  <c r="C72" i="1"/>
  <c r="C71" i="1"/>
  <c r="C70" i="1"/>
  <c r="C69" i="1"/>
  <c r="C68" i="1"/>
  <c r="C67" i="1"/>
  <c r="C66" i="1"/>
  <c r="C65" i="1"/>
  <c r="C64" i="1"/>
  <c r="C63" i="1"/>
  <c r="C62" i="1"/>
  <c r="C61" i="1"/>
  <c r="C60" i="1"/>
  <c r="C59" i="1"/>
  <c r="C58" i="1"/>
  <c r="C57" i="1"/>
  <c r="C56" i="1"/>
  <c r="C55" i="1"/>
  <c r="C54" i="1"/>
  <c r="C53" i="1"/>
  <c r="C52" i="1"/>
  <c r="C51" i="1"/>
  <c r="C50" i="1"/>
  <c r="C49" i="1"/>
  <c r="C48" i="1"/>
  <c r="C47" i="1"/>
  <c r="C46" i="1"/>
  <c r="C45" i="1"/>
  <c r="C44" i="1"/>
  <c r="C43" i="1"/>
  <c r="C42" i="1"/>
  <c r="C41" i="1"/>
  <c r="C40" i="1"/>
  <c r="C39" i="1"/>
  <c r="C38" i="1"/>
  <c r="C37" i="1"/>
  <c r="C36" i="1"/>
  <c r="C35" i="1"/>
  <c r="C34" i="1"/>
  <c r="C33" i="1"/>
  <c r="C32" i="1"/>
  <c r="C31" i="1"/>
  <c r="C30" i="1"/>
  <c r="C29" i="1"/>
  <c r="C28" i="1"/>
  <c r="C27" i="1"/>
  <c r="C26" i="1"/>
  <c r="C25" i="1"/>
  <c r="C24" i="1"/>
  <c r="C23" i="1"/>
  <c r="C22" i="1"/>
  <c r="C21" i="1"/>
  <c r="C20" i="1"/>
  <c r="C19" i="1"/>
  <c r="C18" i="1"/>
  <c r="C17" i="1"/>
  <c r="C16" i="1"/>
  <c r="C15" i="1"/>
  <c r="C14" i="1"/>
  <c r="C13" i="1"/>
</calcChain>
</file>

<file path=xl/sharedStrings.xml><?xml version="1.0" encoding="utf-8"?>
<sst xmlns="http://schemas.openxmlformats.org/spreadsheetml/2006/main" count="103" uniqueCount="100">
  <si>
    <t>Додаток 1</t>
  </si>
  <si>
    <t>(грн)</t>
  </si>
  <si>
    <t>Код</t>
  </si>
  <si>
    <t>Найменування згідно з Класифікацією доходів бюджету</t>
  </si>
  <si>
    <t>Усього</t>
  </si>
  <si>
    <t>Загальний фонд</t>
  </si>
  <si>
    <t>Спеціальний фонд</t>
  </si>
  <si>
    <t>усього</t>
  </si>
  <si>
    <t>у тому числі бюджет розвитку</t>
  </si>
  <si>
    <t>Податкові надходження</t>
  </si>
  <si>
    <t>Податки на доходи, податки на прибуток, податки на збільшення ринкової вартості</t>
  </si>
  <si>
    <t>Податок та збір на доходи фізичних осіб</t>
  </si>
  <si>
    <t>Податок на доходи фізичних осіб, що сплачується податковими агентами, із доходів платника податку у вигляді заробітної плати</t>
  </si>
  <si>
    <t>Податок на доходи фізичних осіб, що сплачується податковими агентами, із доходів платника податку інших ніж заробітна плата</t>
  </si>
  <si>
    <t>Податок на доходи фізичних осіб, що сплачується фізичними особами за результатами річного декларування</t>
  </si>
  <si>
    <t>Податок на прибуток підприємств</t>
  </si>
  <si>
    <t>Податок на прибуток підприємств та фінансових установ комунальної власності</t>
  </si>
  <si>
    <t>Рентна плата та плата за використання інших природних ресурсів</t>
  </si>
  <si>
    <t>Рентна плата за користування надрами загальнодержавного значення</t>
  </si>
  <si>
    <t>Рентна плата за користування надрами для видобування інших корисних копалин загальнодержавного значення (крім видобування корисних копалин, визначених як Активи природних ресурсів)</t>
  </si>
  <si>
    <t>Внутрішні податки на товари та послуги</t>
  </si>
  <si>
    <t>Акцизний податок з вироблених в Україні підакцизних товарів (продукції)</t>
  </si>
  <si>
    <t>Пальне</t>
  </si>
  <si>
    <t>Акцизний податок з ввезених на митну територію України підакцизних товарів (продукції)</t>
  </si>
  <si>
    <t>Акцизний податок з реалізації суб`єктами господарювання роздрібної торгівлі підакцизних товарів</t>
  </si>
  <si>
    <t>Акцизний податок з реалізації виробниками та/або імпортерами, у тому числі в роздрібній торгівлі тютюнових виробів, тютюну та промислових замінників тютюну, рідин, що використовуються в електронних сигаретах, що оподатковується згідно з підпунктом 213.1.14 пункту 213.1 статті 213 Податкового кодексу України</t>
  </si>
  <si>
    <t>Акцизний податок з реалізації суб`єктами господарювання роздрібної торгівлі підакцизних товарів (крім тих, що оподатковуються згідно з підпунктом 213.1.14 пункту 213.1 статті 213 Податкового кодексу України)</t>
  </si>
  <si>
    <t>Місцеві податки та збори, що сплачуються (перераховуються) згідно з Податковим кодексом України</t>
  </si>
  <si>
    <t>Податок на майно</t>
  </si>
  <si>
    <t>Податок на нерухоме майно, відмінне від земельної ділянки, сплачений юридичними особами, які є власниками об`єктів житлової нерухомості</t>
  </si>
  <si>
    <t>Податок на нерухоме майно, відмінне від земельної ділянки, сплачений фізичними особами, які є власниками об`єктів житлової нерухомості</t>
  </si>
  <si>
    <t>Податок на нерухоме майно, відмінне від земельної ділянки, сплачений фізичними особами, які є власниками об`єктів нежитлової нерухомості</t>
  </si>
  <si>
    <t>Податок на нерухоме майно, відмінне від земельної ділянки, сплачений юридичними особами, які є власниками об`єктів нежитлової нерухомості</t>
  </si>
  <si>
    <t>Земельний податок з юридичних осіб</t>
  </si>
  <si>
    <t>Орендна плата з юридичних осіб</t>
  </si>
  <si>
    <t>Земельний податок з фізичних осіб</t>
  </si>
  <si>
    <t>Орендна плата з фізичних осіб</t>
  </si>
  <si>
    <t>Транспортний податок з фізичних осіб</t>
  </si>
  <si>
    <t>Транспортний податок з юридичних осіб</t>
  </si>
  <si>
    <t>Туристичний збір</t>
  </si>
  <si>
    <t>Туристичний збір, сплачений фізичними особами</t>
  </si>
  <si>
    <t>Єдиний податок</t>
  </si>
  <si>
    <t>Єдиний податок з юридичних осіб</t>
  </si>
  <si>
    <t>Єдиний податок з фізичних осіб</t>
  </si>
  <si>
    <t>Інші податки та збори</t>
  </si>
  <si>
    <t>Екологічний податок</t>
  </si>
  <si>
    <t>Екологічний податок, який справляється за викиди в атмосферне повітря забруднюючих речовин стаціонарними джерелами забруднення (за винятком викидів в атмосферне повітря двоокису вуглецю)</t>
  </si>
  <si>
    <t>Надходження від скидів забруднюючих речовин безпосередньо у водні об`єкти</t>
  </si>
  <si>
    <t>Надходження від розміщення відходів у спеціально відведених для цього місцях чи на об`єктах, крім розміщення окремих видів відходів як вторинної сировини</t>
  </si>
  <si>
    <t>Неподаткові надходження</t>
  </si>
  <si>
    <t>Доходи від власності та підприємницької діяльності</t>
  </si>
  <si>
    <t>Частина чистого прибутку (доходу) державних або комунальних унітарних підприємств та їх об`єднань, що вилучається до відповідного бюджету, та дивіденди (дохід), нараховані на акції (частки) господарських товариств, у статутних капіталах яких є державна або комунальна власність</t>
  </si>
  <si>
    <t>Частина чистого прибутку (доходу) комунальних унітарних підприємств та їх об`єднань, що вилучається до відповідного місцевого бюджету</t>
  </si>
  <si>
    <t>Інші надходження</t>
  </si>
  <si>
    <t>Адміністративні штрафи та інші санкції</t>
  </si>
  <si>
    <t>Адміністративні збори та платежі, доходи від некомерційної господарської діяльності</t>
  </si>
  <si>
    <t>Плата за надання адміністративних послуг</t>
  </si>
  <si>
    <t>Адміністративний збір, що справляється відповідно до Закону України `Про державну реєстрацію юридичних осіб, фізичних осіб - підприємців та громадських формувань`</t>
  </si>
  <si>
    <t>Плата за надання інших адміністративних послуг</t>
  </si>
  <si>
    <t>Адміністративний збір за державну реєстрацію речових прав на нерухоме майно та їх обтяжень</t>
  </si>
  <si>
    <t>Надходження від орендної плати за користування єдиним майновим комплексом та іншим державним майном</t>
  </si>
  <si>
    <t>Надходження від орендної плати за користування майновим комплексом та іншим майном, що перебуває в комунальній власності</t>
  </si>
  <si>
    <t>Державне мито</t>
  </si>
  <si>
    <t>Державне мито, що сплачується за місцем розгляду та оформлення документів, у тому числі за оформлення документів на спадщину і дарування</t>
  </si>
  <si>
    <t>Державне мито, пов`язане з видачею та оформленням закордонних паспортів (посвідок) та паспортів громадян України</t>
  </si>
  <si>
    <t>Інші неподаткові надходження</t>
  </si>
  <si>
    <t>Грошові стягнення за шкоду, заподіяну порушенням законодавства про охорону навколишнього природного середовища внаслідок господарської та іншої діяльності</t>
  </si>
  <si>
    <t>Власні надходження бюджетних установ</t>
  </si>
  <si>
    <t>Надходження від плати за послуги, що надаються бюджетними установами згідно із законодавством</t>
  </si>
  <si>
    <t>Плата за послуги, що надаються бюджетними установами згідно з їх основною діяльністю</t>
  </si>
  <si>
    <t>Плата за оренду майна бюджетних установ, що здійснюється відповідно до Закону України `Про оренду державного та комунального майна`</t>
  </si>
  <si>
    <t>Надходження бюджетних установ від реалізації в установленому порядку майна (крім нерухомого майна)</t>
  </si>
  <si>
    <t>Усього доходів (без урахування міжбюджетних трансфертів)</t>
  </si>
  <si>
    <t>Офіційні трансферти</t>
  </si>
  <si>
    <t>Від органів державного управління</t>
  </si>
  <si>
    <t>Дотації з державного бюджету місцевим бюджетам</t>
  </si>
  <si>
    <t>Додаткова дотація з державного бюджету місцевим бюджетам на здійснення повноважень органів місцевого самоврядування на деокупованих, тимчасово окупованих та інших територіях України, що зазнали негативного впливу у зв`язку з повномасштабною збройною агресією Російської Федерації</t>
  </si>
  <si>
    <t>Субвенції з державного бюджету місцевим бюджетам</t>
  </si>
  <si>
    <t>Субвенція з державного бюджету місцевим бюджетам на забезпечення харчуванням учнів закладів загальної середньої освіти</t>
  </si>
  <si>
    <t>Освітня субвенція з державного бюджету місцевим бюджетам</t>
  </si>
  <si>
    <t>Субвенція з державного бюджету місцевим бюджетам на надання державної підтримки особам з особливими освітніми потребами</t>
  </si>
  <si>
    <t>Субвенція з державного бюджету місцевим бюджетам на реалізацію публічного інвестиційного проекту на забезпечення якісної, сучасної та доступної загальної середньої освіти `Нова українська школа`</t>
  </si>
  <si>
    <t>Субвенція з державного бюджету місцевим бюджетам на здійснення доплат педагогічним працівникам закладів загальної середньої освіти</t>
  </si>
  <si>
    <t>Субвенція з державного бюджету місцевим бюджетам на покращення якості гарячого харчування та фінансування харчування учнів початкових класів закладів загальної середньої освіти</t>
  </si>
  <si>
    <t>Субвенції з місцевих бюджетів іншим місцевим бюджетам</t>
  </si>
  <si>
    <t>Субвенція з місцевого бюджету на здійснення переданих видатків у сфері освіти за рахунок коштів освітньої субвенції</t>
  </si>
  <si>
    <t>Інші субвенції з місцевого бюджету</t>
  </si>
  <si>
    <t>Субвенція з місцевого бюджету на забезпечення діяльності фахівців із супроводу ветеранів війни та демобілізованих осіб та окремі заходи з підтримки осіб, які захищали незалежність, суверенітет та територіальну цілісність України, за рахунок відповідної субвенції з державного бюджету</t>
  </si>
  <si>
    <t>Разом доходів</t>
  </si>
  <si>
    <t>X</t>
  </si>
  <si>
    <t>Начальник фінансового управління</t>
  </si>
  <si>
    <t>О.І.Ворона</t>
  </si>
  <si>
    <t>2555600000</t>
  </si>
  <si>
    <t>(код бюджету)</t>
  </si>
  <si>
    <t>міської ради</t>
  </si>
  <si>
    <t>станом на 01.04.2026 року</t>
  </si>
  <si>
    <t>ДОХОДИ_x000D_
бюджету Прилуцької міської територіальної громади на 2026 рік</t>
  </si>
  <si>
    <t>до рішення  міської  ради</t>
  </si>
  <si>
    <t>(68 (позачергова) сесія 8 скликання)</t>
  </si>
  <si>
    <t>26 червня 2026 року № 16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</si>
</sst>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5" x14ac:knownFonts="1">
    <font>
      <sz val="10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41"/>
        <bgColor indexed="64"/>
      </patternFill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8">
    <xf numFmtId="0" fontId="0" fillId="0" borderId="0" xfId="0"/>
    <xf numFmtId="0" fontId="1" fillId="3" borderId="0" xfId="0" applyFont="1" applyFill="1" applyAlignment="1">
      <alignment vertical="justify"/>
    </xf>
    <xf numFmtId="0" fontId="1" fillId="3" borderId="0" xfId="0" applyFont="1" applyFill="1" applyAlignment="1">
      <alignment horizontal="left" vertical="top"/>
    </xf>
    <xf numFmtId="0" fontId="2" fillId="3" borderId="0" xfId="0" applyFont="1" applyFill="1" applyAlignment="1">
      <alignment horizontal="left" vertical="top"/>
    </xf>
    <xf numFmtId="0" fontId="2" fillId="3" borderId="0" xfId="0" applyFont="1" applyFill="1" applyAlignment="1">
      <alignment vertical="top"/>
    </xf>
    <xf numFmtId="0" fontId="1" fillId="0" borderId="0" xfId="0" applyFont="1"/>
    <xf numFmtId="0" fontId="1" fillId="0" borderId="1" xfId="0" quotePrefix="1" applyFont="1" applyBorder="1" applyAlignment="1">
      <alignment horizontal="center"/>
    </xf>
    <xf numFmtId="0" fontId="1" fillId="0" borderId="0" xfId="0" applyFont="1" applyAlignment="1">
      <alignment horizontal="center"/>
    </xf>
    <xf numFmtId="0" fontId="1" fillId="0" borderId="0" xfId="0" applyFont="1" applyAlignment="1">
      <alignment horizontal="right"/>
    </xf>
    <xf numFmtId="0" fontId="1" fillId="0" borderId="2" xfId="0" applyFont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3" fillId="0" borderId="2" xfId="0" applyFont="1" applyBorder="1" applyAlignment="1">
      <alignment vertical="center"/>
    </xf>
    <xf numFmtId="0" fontId="3" fillId="0" borderId="2" xfId="0" applyFont="1" applyBorder="1" applyAlignment="1">
      <alignment vertical="center" wrapText="1"/>
    </xf>
    <xf numFmtId="4" fontId="3" fillId="2" borderId="2" xfId="0" applyNumberFormat="1" applyFont="1" applyFill="1" applyBorder="1" applyAlignment="1">
      <alignment vertical="center"/>
    </xf>
    <xf numFmtId="4" fontId="3" fillId="0" borderId="2" xfId="0" applyNumberFormat="1" applyFont="1" applyBorder="1" applyAlignment="1">
      <alignment vertical="center"/>
    </xf>
    <xf numFmtId="0" fontId="1" fillId="0" borderId="2" xfId="0" applyFont="1" applyBorder="1" applyAlignment="1">
      <alignment vertical="center"/>
    </xf>
    <xf numFmtId="0" fontId="1" fillId="0" borderId="2" xfId="0" applyFont="1" applyBorder="1" applyAlignment="1">
      <alignment vertical="center" wrapText="1"/>
    </xf>
    <xf numFmtId="4" fontId="1" fillId="2" borderId="2" xfId="0" applyNumberFormat="1" applyFont="1" applyFill="1" applyBorder="1" applyAlignment="1">
      <alignment vertical="center"/>
    </xf>
    <xf numFmtId="4" fontId="1" fillId="0" borderId="2" xfId="0" applyNumberFormat="1" applyFont="1" applyBorder="1" applyAlignment="1">
      <alignment vertical="center"/>
    </xf>
    <xf numFmtId="0" fontId="3" fillId="2" borderId="2" xfId="0" applyFont="1" applyFill="1" applyBorder="1" applyAlignment="1">
      <alignment vertical="center"/>
    </xf>
    <xf numFmtId="0" fontId="3" fillId="2" borderId="2" xfId="0" applyFont="1" applyFill="1" applyBorder="1" applyAlignment="1">
      <alignment vertical="center" wrapText="1"/>
    </xf>
    <xf numFmtId="0" fontId="3" fillId="2" borderId="2" xfId="0" applyFont="1" applyFill="1" applyBorder="1" applyAlignment="1">
      <alignment horizontal="center" vertical="center"/>
    </xf>
    <xf numFmtId="0" fontId="1" fillId="0" borderId="0" xfId="0" applyFont="1" applyAlignment="1">
      <alignment horizontal="left"/>
    </xf>
    <xf numFmtId="0" fontId="4" fillId="0" borderId="0" xfId="0" applyFont="1" applyAlignment="1">
      <alignment horizontal="left"/>
    </xf>
    <xf numFmtId="0" fontId="3" fillId="0" borderId="0" xfId="0" applyFont="1" applyAlignment="1">
      <alignment horizontal="center" wrapText="1"/>
    </xf>
    <xf numFmtId="0" fontId="1" fillId="0" borderId="0" xfId="0" applyFont="1" applyAlignment="1">
      <alignment horizontal="center"/>
    </xf>
    <xf numFmtId="0" fontId="1" fillId="0" borderId="2" xfId="0" applyFont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98"/>
  <sheetViews>
    <sheetView tabSelected="1" view="pageBreakPreview" zoomScale="60" zoomScaleNormal="100" workbookViewId="0">
      <selection activeCell="A6" sqref="A6:F6"/>
    </sheetView>
  </sheetViews>
  <sheetFormatPr defaultColWidth="8.85546875" defaultRowHeight="15.75" x14ac:dyDescent="0.25"/>
  <cols>
    <col min="1" max="1" width="12.5703125" style="5" customWidth="1"/>
    <col min="2" max="2" width="41.140625" style="5" customWidth="1"/>
    <col min="3" max="3" width="17.42578125" style="5" customWidth="1"/>
    <col min="4" max="4" width="20.140625" style="5" customWidth="1"/>
    <col min="5" max="5" width="14.28515625" style="5" customWidth="1"/>
    <col min="6" max="6" width="14.7109375" style="5" customWidth="1"/>
    <col min="7" max="16384" width="8.85546875" style="5"/>
  </cols>
  <sheetData>
    <row r="1" spans="1:6" x14ac:dyDescent="0.25">
      <c r="D1" s="1" t="s">
        <v>0</v>
      </c>
    </row>
    <row r="2" spans="1:6" x14ac:dyDescent="0.25">
      <c r="D2" s="2" t="s">
        <v>97</v>
      </c>
    </row>
    <row r="3" spans="1:6" x14ac:dyDescent="0.25">
      <c r="D3" s="3" t="s">
        <v>98</v>
      </c>
    </row>
    <row r="4" spans="1:6" x14ac:dyDescent="0.25">
      <c r="D4" s="4" t="s">
        <v>99</v>
      </c>
    </row>
    <row r="6" spans="1:6" ht="34.15" customHeight="1" x14ac:dyDescent="0.25">
      <c r="A6" s="24" t="s">
        <v>96</v>
      </c>
      <c r="B6" s="25"/>
      <c r="C6" s="25"/>
      <c r="D6" s="25"/>
      <c r="E6" s="25"/>
      <c r="F6" s="25"/>
    </row>
    <row r="7" spans="1:6" ht="25.5" customHeight="1" x14ac:dyDescent="0.25">
      <c r="A7" s="6" t="s">
        <v>92</v>
      </c>
      <c r="B7" s="7"/>
      <c r="D7" s="7"/>
      <c r="E7" s="7"/>
      <c r="F7" s="7"/>
    </row>
    <row r="8" spans="1:6" x14ac:dyDescent="0.25">
      <c r="A8" s="23" t="s">
        <v>93</v>
      </c>
      <c r="B8" s="7" t="s">
        <v>95</v>
      </c>
      <c r="F8" s="8" t="s">
        <v>1</v>
      </c>
    </row>
    <row r="9" spans="1:6" x14ac:dyDescent="0.25">
      <c r="A9" s="26" t="s">
        <v>2</v>
      </c>
      <c r="B9" s="26" t="s">
        <v>3</v>
      </c>
      <c r="C9" s="27" t="s">
        <v>4</v>
      </c>
      <c r="D9" s="26" t="s">
        <v>5</v>
      </c>
      <c r="E9" s="26" t="s">
        <v>6</v>
      </c>
      <c r="F9" s="26"/>
    </row>
    <row r="10" spans="1:6" x14ac:dyDescent="0.25">
      <c r="A10" s="26"/>
      <c r="B10" s="26"/>
      <c r="C10" s="26"/>
      <c r="D10" s="26"/>
      <c r="E10" s="26" t="s">
        <v>7</v>
      </c>
      <c r="F10" s="26" t="s">
        <v>8</v>
      </c>
    </row>
    <row r="11" spans="1:6" ht="38.25" customHeight="1" x14ac:dyDescent="0.25">
      <c r="A11" s="26"/>
      <c r="B11" s="26"/>
      <c r="C11" s="26"/>
      <c r="D11" s="26"/>
      <c r="E11" s="26"/>
      <c r="F11" s="26"/>
    </row>
    <row r="12" spans="1:6" x14ac:dyDescent="0.25">
      <c r="A12" s="9">
        <v>1</v>
      </c>
      <c r="B12" s="9">
        <v>2</v>
      </c>
      <c r="C12" s="10">
        <v>3</v>
      </c>
      <c r="D12" s="9">
        <v>4</v>
      </c>
      <c r="E12" s="9">
        <v>5</v>
      </c>
      <c r="F12" s="9">
        <v>6</v>
      </c>
    </row>
    <row r="13" spans="1:6" x14ac:dyDescent="0.25">
      <c r="A13" s="11">
        <v>10000000</v>
      </c>
      <c r="B13" s="12" t="s">
        <v>9</v>
      </c>
      <c r="C13" s="13">
        <f t="shared" ref="C13:C44" si="0">D13+E13</f>
        <v>605945200</v>
      </c>
      <c r="D13" s="14">
        <v>605557200</v>
      </c>
      <c r="E13" s="14">
        <v>388000</v>
      </c>
      <c r="F13" s="14">
        <v>0</v>
      </c>
    </row>
    <row r="14" spans="1:6" ht="47.25" x14ac:dyDescent="0.25">
      <c r="A14" s="11">
        <v>11000000</v>
      </c>
      <c r="B14" s="12" t="s">
        <v>10</v>
      </c>
      <c r="C14" s="13">
        <f t="shared" si="0"/>
        <v>401874000</v>
      </c>
      <c r="D14" s="14">
        <v>401874000</v>
      </c>
      <c r="E14" s="14">
        <v>0</v>
      </c>
      <c r="F14" s="14">
        <v>0</v>
      </c>
    </row>
    <row r="15" spans="1:6" ht="31.5" x14ac:dyDescent="0.25">
      <c r="A15" s="11">
        <v>11010000</v>
      </c>
      <c r="B15" s="12" t="s">
        <v>11</v>
      </c>
      <c r="C15" s="13">
        <f t="shared" si="0"/>
        <v>401660000</v>
      </c>
      <c r="D15" s="14">
        <v>401660000</v>
      </c>
      <c r="E15" s="14">
        <v>0</v>
      </c>
      <c r="F15" s="14">
        <v>0</v>
      </c>
    </row>
    <row r="16" spans="1:6" ht="63" x14ac:dyDescent="0.25">
      <c r="A16" s="15">
        <v>11010100</v>
      </c>
      <c r="B16" s="16" t="s">
        <v>12</v>
      </c>
      <c r="C16" s="17">
        <f t="shared" si="0"/>
        <v>393060000</v>
      </c>
      <c r="D16" s="18">
        <v>393060000</v>
      </c>
      <c r="E16" s="18">
        <v>0</v>
      </c>
      <c r="F16" s="18">
        <v>0</v>
      </c>
    </row>
    <row r="17" spans="1:6" ht="63" x14ac:dyDescent="0.25">
      <c r="A17" s="15">
        <v>11010400</v>
      </c>
      <c r="B17" s="16" t="s">
        <v>13</v>
      </c>
      <c r="C17" s="17">
        <f t="shared" si="0"/>
        <v>2400000</v>
      </c>
      <c r="D17" s="18">
        <v>2400000</v>
      </c>
      <c r="E17" s="18">
        <v>0</v>
      </c>
      <c r="F17" s="18">
        <v>0</v>
      </c>
    </row>
    <row r="18" spans="1:6" ht="47.25" x14ac:dyDescent="0.25">
      <c r="A18" s="15">
        <v>11010500</v>
      </c>
      <c r="B18" s="16" t="s">
        <v>14</v>
      </c>
      <c r="C18" s="17">
        <f t="shared" si="0"/>
        <v>6200000</v>
      </c>
      <c r="D18" s="18">
        <v>6200000</v>
      </c>
      <c r="E18" s="18">
        <v>0</v>
      </c>
      <c r="F18" s="18">
        <v>0</v>
      </c>
    </row>
    <row r="19" spans="1:6" x14ac:dyDescent="0.25">
      <c r="A19" s="11">
        <v>11020000</v>
      </c>
      <c r="B19" s="12" t="s">
        <v>15</v>
      </c>
      <c r="C19" s="13">
        <f t="shared" si="0"/>
        <v>214000</v>
      </c>
      <c r="D19" s="14">
        <v>214000</v>
      </c>
      <c r="E19" s="14">
        <v>0</v>
      </c>
      <c r="F19" s="14">
        <v>0</v>
      </c>
    </row>
    <row r="20" spans="1:6" ht="47.25" x14ac:dyDescent="0.25">
      <c r="A20" s="15">
        <v>11020200</v>
      </c>
      <c r="B20" s="16" t="s">
        <v>16</v>
      </c>
      <c r="C20" s="17">
        <f t="shared" si="0"/>
        <v>214000</v>
      </c>
      <c r="D20" s="18">
        <v>214000</v>
      </c>
      <c r="E20" s="18">
        <v>0</v>
      </c>
      <c r="F20" s="18">
        <v>0</v>
      </c>
    </row>
    <row r="21" spans="1:6" ht="47.25" x14ac:dyDescent="0.25">
      <c r="A21" s="11">
        <v>13000000</v>
      </c>
      <c r="B21" s="12" t="s">
        <v>17</v>
      </c>
      <c r="C21" s="13">
        <f t="shared" si="0"/>
        <v>95500</v>
      </c>
      <c r="D21" s="14">
        <v>95500</v>
      </c>
      <c r="E21" s="14">
        <v>0</v>
      </c>
      <c r="F21" s="14">
        <v>0</v>
      </c>
    </row>
    <row r="22" spans="1:6" ht="47.25" x14ac:dyDescent="0.25">
      <c r="A22" s="11">
        <v>13030000</v>
      </c>
      <c r="B22" s="12" t="s">
        <v>18</v>
      </c>
      <c r="C22" s="13">
        <f t="shared" si="0"/>
        <v>95500</v>
      </c>
      <c r="D22" s="14">
        <v>95500</v>
      </c>
      <c r="E22" s="14">
        <v>0</v>
      </c>
      <c r="F22" s="14">
        <v>0</v>
      </c>
    </row>
    <row r="23" spans="1:6" ht="94.5" x14ac:dyDescent="0.25">
      <c r="A23" s="15">
        <v>13030100</v>
      </c>
      <c r="B23" s="16" t="s">
        <v>19</v>
      </c>
      <c r="C23" s="17">
        <f t="shared" si="0"/>
        <v>95500</v>
      </c>
      <c r="D23" s="18">
        <v>95500</v>
      </c>
      <c r="E23" s="18">
        <v>0</v>
      </c>
      <c r="F23" s="18">
        <v>0</v>
      </c>
    </row>
    <row r="24" spans="1:6" ht="31.5" x14ac:dyDescent="0.25">
      <c r="A24" s="11">
        <v>14000000</v>
      </c>
      <c r="B24" s="12" t="s">
        <v>20</v>
      </c>
      <c r="C24" s="13">
        <f t="shared" si="0"/>
        <v>47850700</v>
      </c>
      <c r="D24" s="14">
        <v>47850700</v>
      </c>
      <c r="E24" s="14">
        <v>0</v>
      </c>
      <c r="F24" s="14">
        <v>0</v>
      </c>
    </row>
    <row r="25" spans="1:6" ht="47.25" x14ac:dyDescent="0.25">
      <c r="A25" s="11">
        <v>14020000</v>
      </c>
      <c r="B25" s="12" t="s">
        <v>21</v>
      </c>
      <c r="C25" s="13">
        <f t="shared" si="0"/>
        <v>4692500</v>
      </c>
      <c r="D25" s="14">
        <v>4692500</v>
      </c>
      <c r="E25" s="14">
        <v>0</v>
      </c>
      <c r="F25" s="14">
        <v>0</v>
      </c>
    </row>
    <row r="26" spans="1:6" x14ac:dyDescent="0.25">
      <c r="A26" s="15">
        <v>14021900</v>
      </c>
      <c r="B26" s="16" t="s">
        <v>22</v>
      </c>
      <c r="C26" s="17">
        <f t="shared" si="0"/>
        <v>4692500</v>
      </c>
      <c r="D26" s="18">
        <v>4692500</v>
      </c>
      <c r="E26" s="18">
        <v>0</v>
      </c>
      <c r="F26" s="18">
        <v>0</v>
      </c>
    </row>
    <row r="27" spans="1:6" ht="47.25" x14ac:dyDescent="0.25">
      <c r="A27" s="11">
        <v>14030000</v>
      </c>
      <c r="B27" s="12" t="s">
        <v>23</v>
      </c>
      <c r="C27" s="13">
        <f t="shared" si="0"/>
        <v>30622000</v>
      </c>
      <c r="D27" s="14">
        <v>30622000</v>
      </c>
      <c r="E27" s="14">
        <v>0</v>
      </c>
      <c r="F27" s="14">
        <v>0</v>
      </c>
    </row>
    <row r="28" spans="1:6" x14ac:dyDescent="0.25">
      <c r="A28" s="15">
        <v>14031900</v>
      </c>
      <c r="B28" s="16" t="s">
        <v>22</v>
      </c>
      <c r="C28" s="17">
        <f t="shared" si="0"/>
        <v>30622000</v>
      </c>
      <c r="D28" s="18">
        <v>30622000</v>
      </c>
      <c r="E28" s="18">
        <v>0</v>
      </c>
      <c r="F28" s="18">
        <v>0</v>
      </c>
    </row>
    <row r="29" spans="1:6" ht="63" x14ac:dyDescent="0.25">
      <c r="A29" s="11">
        <v>14040000</v>
      </c>
      <c r="B29" s="12" t="s">
        <v>24</v>
      </c>
      <c r="C29" s="13">
        <f t="shared" si="0"/>
        <v>12536200</v>
      </c>
      <c r="D29" s="14">
        <v>12536200</v>
      </c>
      <c r="E29" s="14">
        <v>0</v>
      </c>
      <c r="F29" s="14">
        <v>0</v>
      </c>
    </row>
    <row r="30" spans="1:6" ht="159.75" customHeight="1" x14ac:dyDescent="0.25">
      <c r="A30" s="15">
        <v>14040100</v>
      </c>
      <c r="B30" s="16" t="s">
        <v>25</v>
      </c>
      <c r="C30" s="17">
        <f t="shared" si="0"/>
        <v>6410000</v>
      </c>
      <c r="D30" s="18">
        <v>6410000</v>
      </c>
      <c r="E30" s="18">
        <v>0</v>
      </c>
      <c r="F30" s="18">
        <v>0</v>
      </c>
    </row>
    <row r="31" spans="1:6" ht="105.75" customHeight="1" x14ac:dyDescent="0.25">
      <c r="A31" s="15">
        <v>14040200</v>
      </c>
      <c r="B31" s="16" t="s">
        <v>26</v>
      </c>
      <c r="C31" s="17">
        <f t="shared" si="0"/>
        <v>6126200</v>
      </c>
      <c r="D31" s="18">
        <v>6126200</v>
      </c>
      <c r="E31" s="18">
        <v>0</v>
      </c>
      <c r="F31" s="18">
        <v>0</v>
      </c>
    </row>
    <row r="32" spans="1:6" ht="63" x14ac:dyDescent="0.25">
      <c r="A32" s="11">
        <v>18000000</v>
      </c>
      <c r="B32" s="12" t="s">
        <v>27</v>
      </c>
      <c r="C32" s="13">
        <f t="shared" si="0"/>
        <v>155737000</v>
      </c>
      <c r="D32" s="14">
        <v>155737000</v>
      </c>
      <c r="E32" s="14">
        <v>0</v>
      </c>
      <c r="F32" s="14">
        <v>0</v>
      </c>
    </row>
    <row r="33" spans="1:6" x14ac:dyDescent="0.25">
      <c r="A33" s="11">
        <v>18010000</v>
      </c>
      <c r="B33" s="12" t="s">
        <v>28</v>
      </c>
      <c r="C33" s="13">
        <f t="shared" si="0"/>
        <v>54033000</v>
      </c>
      <c r="D33" s="14">
        <v>54033000</v>
      </c>
      <c r="E33" s="14">
        <v>0</v>
      </c>
      <c r="F33" s="14">
        <v>0</v>
      </c>
    </row>
    <row r="34" spans="1:6" ht="75" customHeight="1" x14ac:dyDescent="0.25">
      <c r="A34" s="15">
        <v>18010100</v>
      </c>
      <c r="B34" s="16" t="s">
        <v>29</v>
      </c>
      <c r="C34" s="17">
        <f t="shared" si="0"/>
        <v>45000</v>
      </c>
      <c r="D34" s="18">
        <v>45000</v>
      </c>
      <c r="E34" s="18">
        <v>0</v>
      </c>
      <c r="F34" s="18">
        <v>0</v>
      </c>
    </row>
    <row r="35" spans="1:6" ht="63" x14ac:dyDescent="0.25">
      <c r="A35" s="15">
        <v>18010200</v>
      </c>
      <c r="B35" s="16" t="s">
        <v>30</v>
      </c>
      <c r="C35" s="17">
        <f t="shared" si="0"/>
        <v>338000</v>
      </c>
      <c r="D35" s="18">
        <v>338000</v>
      </c>
      <c r="E35" s="18">
        <v>0</v>
      </c>
      <c r="F35" s="18">
        <v>0</v>
      </c>
    </row>
    <row r="36" spans="1:6" ht="63" x14ac:dyDescent="0.25">
      <c r="A36" s="15">
        <v>18010300</v>
      </c>
      <c r="B36" s="16" t="s">
        <v>31</v>
      </c>
      <c r="C36" s="17">
        <f t="shared" si="0"/>
        <v>2921000</v>
      </c>
      <c r="D36" s="18">
        <v>2921000</v>
      </c>
      <c r="E36" s="18">
        <v>0</v>
      </c>
      <c r="F36" s="18">
        <v>0</v>
      </c>
    </row>
    <row r="37" spans="1:6" ht="82.5" customHeight="1" x14ac:dyDescent="0.25">
      <c r="A37" s="15">
        <v>18010400</v>
      </c>
      <c r="B37" s="16" t="s">
        <v>32</v>
      </c>
      <c r="C37" s="17">
        <f t="shared" si="0"/>
        <v>3333000</v>
      </c>
      <c r="D37" s="18">
        <v>3333000</v>
      </c>
      <c r="E37" s="18">
        <v>0</v>
      </c>
      <c r="F37" s="18">
        <v>0</v>
      </c>
    </row>
    <row r="38" spans="1:6" x14ac:dyDescent="0.25">
      <c r="A38" s="15">
        <v>18010500</v>
      </c>
      <c r="B38" s="16" t="s">
        <v>33</v>
      </c>
      <c r="C38" s="17">
        <f t="shared" si="0"/>
        <v>19880000</v>
      </c>
      <c r="D38" s="18">
        <v>19880000</v>
      </c>
      <c r="E38" s="18">
        <v>0</v>
      </c>
      <c r="F38" s="18">
        <v>0</v>
      </c>
    </row>
    <row r="39" spans="1:6" x14ac:dyDescent="0.25">
      <c r="A39" s="15">
        <v>18010600</v>
      </c>
      <c r="B39" s="16" t="s">
        <v>34</v>
      </c>
      <c r="C39" s="17">
        <f t="shared" si="0"/>
        <v>22277500</v>
      </c>
      <c r="D39" s="18">
        <v>22277500</v>
      </c>
      <c r="E39" s="18">
        <v>0</v>
      </c>
      <c r="F39" s="18">
        <v>0</v>
      </c>
    </row>
    <row r="40" spans="1:6" x14ac:dyDescent="0.25">
      <c r="A40" s="15">
        <v>18010700</v>
      </c>
      <c r="B40" s="16" t="s">
        <v>35</v>
      </c>
      <c r="C40" s="17">
        <f t="shared" si="0"/>
        <v>936000</v>
      </c>
      <c r="D40" s="18">
        <v>936000</v>
      </c>
      <c r="E40" s="18">
        <v>0</v>
      </c>
      <c r="F40" s="18">
        <v>0</v>
      </c>
    </row>
    <row r="41" spans="1:6" x14ac:dyDescent="0.25">
      <c r="A41" s="15">
        <v>18010900</v>
      </c>
      <c r="B41" s="16" t="s">
        <v>36</v>
      </c>
      <c r="C41" s="17">
        <f t="shared" si="0"/>
        <v>4115000</v>
      </c>
      <c r="D41" s="18">
        <v>4115000</v>
      </c>
      <c r="E41" s="18">
        <v>0</v>
      </c>
      <c r="F41" s="18">
        <v>0</v>
      </c>
    </row>
    <row r="42" spans="1:6" x14ac:dyDescent="0.25">
      <c r="A42" s="15">
        <v>18011000</v>
      </c>
      <c r="B42" s="16" t="s">
        <v>37</v>
      </c>
      <c r="C42" s="17">
        <f t="shared" si="0"/>
        <v>87500</v>
      </c>
      <c r="D42" s="18">
        <v>87500</v>
      </c>
      <c r="E42" s="18">
        <v>0</v>
      </c>
      <c r="F42" s="18">
        <v>0</v>
      </c>
    </row>
    <row r="43" spans="1:6" ht="31.5" x14ac:dyDescent="0.25">
      <c r="A43" s="15">
        <v>18011100</v>
      </c>
      <c r="B43" s="16" t="s">
        <v>38</v>
      </c>
      <c r="C43" s="17">
        <f t="shared" si="0"/>
        <v>100000</v>
      </c>
      <c r="D43" s="18">
        <v>100000</v>
      </c>
      <c r="E43" s="18">
        <v>0</v>
      </c>
      <c r="F43" s="18">
        <v>0</v>
      </c>
    </row>
    <row r="44" spans="1:6" x14ac:dyDescent="0.25">
      <c r="A44" s="11">
        <v>18030000</v>
      </c>
      <c r="B44" s="12" t="s">
        <v>39</v>
      </c>
      <c r="C44" s="13">
        <f t="shared" si="0"/>
        <v>70000</v>
      </c>
      <c r="D44" s="14">
        <v>70000</v>
      </c>
      <c r="E44" s="14">
        <v>0</v>
      </c>
      <c r="F44" s="14">
        <v>0</v>
      </c>
    </row>
    <row r="45" spans="1:6" ht="31.5" x14ac:dyDescent="0.25">
      <c r="A45" s="15">
        <v>18030200</v>
      </c>
      <c r="B45" s="16" t="s">
        <v>40</v>
      </c>
      <c r="C45" s="17">
        <f t="shared" ref="C45:C76" si="1">D45+E45</f>
        <v>70000</v>
      </c>
      <c r="D45" s="18">
        <v>70000</v>
      </c>
      <c r="E45" s="18">
        <v>0</v>
      </c>
      <c r="F45" s="18">
        <v>0</v>
      </c>
    </row>
    <row r="46" spans="1:6" x14ac:dyDescent="0.25">
      <c r="A46" s="11">
        <v>18050000</v>
      </c>
      <c r="B46" s="12" t="s">
        <v>41</v>
      </c>
      <c r="C46" s="13">
        <f t="shared" si="1"/>
        <v>101634000</v>
      </c>
      <c r="D46" s="14">
        <v>101634000</v>
      </c>
      <c r="E46" s="14">
        <v>0</v>
      </c>
      <c r="F46" s="14">
        <v>0</v>
      </c>
    </row>
    <row r="47" spans="1:6" x14ac:dyDescent="0.25">
      <c r="A47" s="15">
        <v>18050300</v>
      </c>
      <c r="B47" s="16" t="s">
        <v>42</v>
      </c>
      <c r="C47" s="17">
        <f t="shared" si="1"/>
        <v>13687000</v>
      </c>
      <c r="D47" s="18">
        <v>13687000</v>
      </c>
      <c r="E47" s="18">
        <v>0</v>
      </c>
      <c r="F47" s="18">
        <v>0</v>
      </c>
    </row>
    <row r="48" spans="1:6" x14ac:dyDescent="0.25">
      <c r="A48" s="15">
        <v>18050400</v>
      </c>
      <c r="B48" s="16" t="s">
        <v>43</v>
      </c>
      <c r="C48" s="17">
        <f t="shared" si="1"/>
        <v>87947000</v>
      </c>
      <c r="D48" s="18">
        <v>87947000</v>
      </c>
      <c r="E48" s="18">
        <v>0</v>
      </c>
      <c r="F48" s="18">
        <v>0</v>
      </c>
    </row>
    <row r="49" spans="1:6" x14ac:dyDescent="0.25">
      <c r="A49" s="11">
        <v>19000000</v>
      </c>
      <c r="B49" s="12" t="s">
        <v>44</v>
      </c>
      <c r="C49" s="13">
        <f t="shared" si="1"/>
        <v>388000</v>
      </c>
      <c r="D49" s="14">
        <v>0</v>
      </c>
      <c r="E49" s="14">
        <v>388000</v>
      </c>
      <c r="F49" s="14">
        <v>0</v>
      </c>
    </row>
    <row r="50" spans="1:6" x14ac:dyDescent="0.25">
      <c r="A50" s="11">
        <v>19010000</v>
      </c>
      <c r="B50" s="12" t="s">
        <v>45</v>
      </c>
      <c r="C50" s="13">
        <f t="shared" si="1"/>
        <v>388000</v>
      </c>
      <c r="D50" s="14">
        <v>0</v>
      </c>
      <c r="E50" s="14">
        <v>388000</v>
      </c>
      <c r="F50" s="14">
        <v>0</v>
      </c>
    </row>
    <row r="51" spans="1:6" ht="94.5" x14ac:dyDescent="0.25">
      <c r="A51" s="15">
        <v>19010100</v>
      </c>
      <c r="B51" s="16" t="s">
        <v>46</v>
      </c>
      <c r="C51" s="17">
        <f t="shared" si="1"/>
        <v>96000</v>
      </c>
      <c r="D51" s="18">
        <v>0</v>
      </c>
      <c r="E51" s="18">
        <v>96000</v>
      </c>
      <c r="F51" s="18">
        <v>0</v>
      </c>
    </row>
    <row r="52" spans="1:6" ht="50.25" customHeight="1" x14ac:dyDescent="0.25">
      <c r="A52" s="15">
        <v>19010200</v>
      </c>
      <c r="B52" s="16" t="s">
        <v>47</v>
      </c>
      <c r="C52" s="17">
        <f t="shared" si="1"/>
        <v>274000</v>
      </c>
      <c r="D52" s="18">
        <v>0</v>
      </c>
      <c r="E52" s="18">
        <v>274000</v>
      </c>
      <c r="F52" s="18">
        <v>0</v>
      </c>
    </row>
    <row r="53" spans="1:6" ht="78.75" x14ac:dyDescent="0.25">
      <c r="A53" s="15">
        <v>19010300</v>
      </c>
      <c r="B53" s="16" t="s">
        <v>48</v>
      </c>
      <c r="C53" s="17">
        <f t="shared" si="1"/>
        <v>18000</v>
      </c>
      <c r="D53" s="18">
        <v>0</v>
      </c>
      <c r="E53" s="18">
        <v>18000</v>
      </c>
      <c r="F53" s="18">
        <v>0</v>
      </c>
    </row>
    <row r="54" spans="1:6" x14ac:dyDescent="0.25">
      <c r="A54" s="11">
        <v>20000000</v>
      </c>
      <c r="B54" s="12" t="s">
        <v>49</v>
      </c>
      <c r="C54" s="13">
        <f t="shared" si="1"/>
        <v>14629392</v>
      </c>
      <c r="D54" s="14">
        <v>9847192</v>
      </c>
      <c r="E54" s="14">
        <v>4782200</v>
      </c>
      <c r="F54" s="14">
        <v>0</v>
      </c>
    </row>
    <row r="55" spans="1:6" ht="31.5" x14ac:dyDescent="0.25">
      <c r="A55" s="11">
        <v>21000000</v>
      </c>
      <c r="B55" s="12" t="s">
        <v>50</v>
      </c>
      <c r="C55" s="13">
        <f t="shared" si="1"/>
        <v>601200</v>
      </c>
      <c r="D55" s="14">
        <v>601200</v>
      </c>
      <c r="E55" s="14">
        <v>0</v>
      </c>
      <c r="F55" s="14">
        <v>0</v>
      </c>
    </row>
    <row r="56" spans="1:6" ht="141.75" x14ac:dyDescent="0.25">
      <c r="A56" s="11">
        <v>21010000</v>
      </c>
      <c r="B56" s="12" t="s">
        <v>51</v>
      </c>
      <c r="C56" s="13">
        <f t="shared" si="1"/>
        <v>571200</v>
      </c>
      <c r="D56" s="14">
        <v>571200</v>
      </c>
      <c r="E56" s="14">
        <v>0</v>
      </c>
      <c r="F56" s="14">
        <v>0</v>
      </c>
    </row>
    <row r="57" spans="1:6" ht="63" x14ac:dyDescent="0.25">
      <c r="A57" s="15">
        <v>21010300</v>
      </c>
      <c r="B57" s="16" t="s">
        <v>52</v>
      </c>
      <c r="C57" s="17">
        <f t="shared" si="1"/>
        <v>571200</v>
      </c>
      <c r="D57" s="18">
        <v>571200</v>
      </c>
      <c r="E57" s="18">
        <v>0</v>
      </c>
      <c r="F57" s="18">
        <v>0</v>
      </c>
    </row>
    <row r="58" spans="1:6" x14ac:dyDescent="0.25">
      <c r="A58" s="11">
        <v>21080000</v>
      </c>
      <c r="B58" s="12" t="s">
        <v>53</v>
      </c>
      <c r="C58" s="13">
        <f t="shared" si="1"/>
        <v>30000</v>
      </c>
      <c r="D58" s="14">
        <v>30000</v>
      </c>
      <c r="E58" s="14">
        <v>0</v>
      </c>
      <c r="F58" s="14">
        <v>0</v>
      </c>
    </row>
    <row r="59" spans="1:6" ht="33.75" customHeight="1" x14ac:dyDescent="0.25">
      <c r="A59" s="15">
        <v>21081100</v>
      </c>
      <c r="B59" s="16" t="s">
        <v>54</v>
      </c>
      <c r="C59" s="17">
        <f t="shared" si="1"/>
        <v>30000</v>
      </c>
      <c r="D59" s="18">
        <v>30000</v>
      </c>
      <c r="E59" s="18">
        <v>0</v>
      </c>
      <c r="F59" s="18">
        <v>0</v>
      </c>
    </row>
    <row r="60" spans="1:6" ht="47.25" x14ac:dyDescent="0.25">
      <c r="A60" s="11">
        <v>22000000</v>
      </c>
      <c r="B60" s="12" t="s">
        <v>55</v>
      </c>
      <c r="C60" s="13">
        <f t="shared" si="1"/>
        <v>8355900</v>
      </c>
      <c r="D60" s="14">
        <v>8355900</v>
      </c>
      <c r="E60" s="14">
        <v>0</v>
      </c>
      <c r="F60" s="14">
        <v>0</v>
      </c>
    </row>
    <row r="61" spans="1:6" ht="31.5" x14ac:dyDescent="0.25">
      <c r="A61" s="11">
        <v>22010000</v>
      </c>
      <c r="B61" s="12" t="s">
        <v>56</v>
      </c>
      <c r="C61" s="13">
        <f t="shared" si="1"/>
        <v>7960000</v>
      </c>
      <c r="D61" s="14">
        <v>7960000</v>
      </c>
      <c r="E61" s="14">
        <v>0</v>
      </c>
      <c r="F61" s="14">
        <v>0</v>
      </c>
    </row>
    <row r="62" spans="1:6" ht="93" customHeight="1" x14ac:dyDescent="0.25">
      <c r="A62" s="15">
        <v>22010300</v>
      </c>
      <c r="B62" s="16" t="s">
        <v>57</v>
      </c>
      <c r="C62" s="17">
        <f t="shared" si="1"/>
        <v>55000</v>
      </c>
      <c r="D62" s="18">
        <v>55000</v>
      </c>
      <c r="E62" s="18">
        <v>0</v>
      </c>
      <c r="F62" s="18">
        <v>0</v>
      </c>
    </row>
    <row r="63" spans="1:6" ht="31.5" x14ac:dyDescent="0.25">
      <c r="A63" s="15">
        <v>22012500</v>
      </c>
      <c r="B63" s="16" t="s">
        <v>58</v>
      </c>
      <c r="C63" s="17">
        <f t="shared" si="1"/>
        <v>7355000</v>
      </c>
      <c r="D63" s="18">
        <v>7355000</v>
      </c>
      <c r="E63" s="18">
        <v>0</v>
      </c>
      <c r="F63" s="18">
        <v>0</v>
      </c>
    </row>
    <row r="64" spans="1:6" ht="47.25" x14ac:dyDescent="0.25">
      <c r="A64" s="15">
        <v>22012600</v>
      </c>
      <c r="B64" s="16" t="s">
        <v>59</v>
      </c>
      <c r="C64" s="17">
        <f t="shared" si="1"/>
        <v>550000</v>
      </c>
      <c r="D64" s="18">
        <v>550000</v>
      </c>
      <c r="E64" s="18">
        <v>0</v>
      </c>
      <c r="F64" s="18">
        <v>0</v>
      </c>
    </row>
    <row r="65" spans="1:6" ht="63" x14ac:dyDescent="0.25">
      <c r="A65" s="11">
        <v>22080000</v>
      </c>
      <c r="B65" s="12" t="s">
        <v>60</v>
      </c>
      <c r="C65" s="13">
        <f t="shared" si="1"/>
        <v>225000</v>
      </c>
      <c r="D65" s="14">
        <v>225000</v>
      </c>
      <c r="E65" s="14">
        <v>0</v>
      </c>
      <c r="F65" s="14">
        <v>0</v>
      </c>
    </row>
    <row r="66" spans="1:6" ht="72.75" customHeight="1" x14ac:dyDescent="0.25">
      <c r="A66" s="15">
        <v>22080400</v>
      </c>
      <c r="B66" s="16" t="s">
        <v>61</v>
      </c>
      <c r="C66" s="17">
        <f t="shared" si="1"/>
        <v>225000</v>
      </c>
      <c r="D66" s="18">
        <v>225000</v>
      </c>
      <c r="E66" s="18">
        <v>0</v>
      </c>
      <c r="F66" s="18">
        <v>0</v>
      </c>
    </row>
    <row r="67" spans="1:6" x14ac:dyDescent="0.25">
      <c r="A67" s="11">
        <v>22090000</v>
      </c>
      <c r="B67" s="12" t="s">
        <v>62</v>
      </c>
      <c r="C67" s="13">
        <f t="shared" si="1"/>
        <v>170900</v>
      </c>
      <c r="D67" s="14">
        <v>170900</v>
      </c>
      <c r="E67" s="14">
        <v>0</v>
      </c>
      <c r="F67" s="14">
        <v>0</v>
      </c>
    </row>
    <row r="68" spans="1:6" ht="78.75" customHeight="1" x14ac:dyDescent="0.25">
      <c r="A68" s="15">
        <v>22090100</v>
      </c>
      <c r="B68" s="16" t="s">
        <v>63</v>
      </c>
      <c r="C68" s="17">
        <f t="shared" si="1"/>
        <v>160900</v>
      </c>
      <c r="D68" s="18">
        <v>160900</v>
      </c>
      <c r="E68" s="18">
        <v>0</v>
      </c>
      <c r="F68" s="18">
        <v>0</v>
      </c>
    </row>
    <row r="69" spans="1:6" ht="63" x14ac:dyDescent="0.25">
      <c r="A69" s="15">
        <v>22090400</v>
      </c>
      <c r="B69" s="16" t="s">
        <v>64</v>
      </c>
      <c r="C69" s="17">
        <f t="shared" si="1"/>
        <v>10000</v>
      </c>
      <c r="D69" s="18">
        <v>10000</v>
      </c>
      <c r="E69" s="18">
        <v>0</v>
      </c>
      <c r="F69" s="18">
        <v>0</v>
      </c>
    </row>
    <row r="70" spans="1:6" x14ac:dyDescent="0.25">
      <c r="A70" s="11">
        <v>24000000</v>
      </c>
      <c r="B70" s="12" t="s">
        <v>65</v>
      </c>
      <c r="C70" s="13">
        <f t="shared" si="1"/>
        <v>895092</v>
      </c>
      <c r="D70" s="14">
        <v>890092</v>
      </c>
      <c r="E70" s="14">
        <v>5000</v>
      </c>
      <c r="F70" s="14">
        <v>0</v>
      </c>
    </row>
    <row r="71" spans="1:6" x14ac:dyDescent="0.25">
      <c r="A71" s="11">
        <v>24060000</v>
      </c>
      <c r="B71" s="12" t="s">
        <v>53</v>
      </c>
      <c r="C71" s="13">
        <f t="shared" si="1"/>
        <v>895092</v>
      </c>
      <c r="D71" s="14">
        <v>890092</v>
      </c>
      <c r="E71" s="14">
        <v>5000</v>
      </c>
      <c r="F71" s="14">
        <v>0</v>
      </c>
    </row>
    <row r="72" spans="1:6" x14ac:dyDescent="0.25">
      <c r="A72" s="15">
        <v>24060300</v>
      </c>
      <c r="B72" s="16" t="s">
        <v>53</v>
      </c>
      <c r="C72" s="17">
        <f t="shared" si="1"/>
        <v>890092</v>
      </c>
      <c r="D72" s="18">
        <v>890092</v>
      </c>
      <c r="E72" s="18">
        <v>0</v>
      </c>
      <c r="F72" s="18">
        <v>0</v>
      </c>
    </row>
    <row r="73" spans="1:6" ht="78.75" x14ac:dyDescent="0.25">
      <c r="A73" s="15">
        <v>24062100</v>
      </c>
      <c r="B73" s="16" t="s">
        <v>66</v>
      </c>
      <c r="C73" s="17">
        <f t="shared" si="1"/>
        <v>5000</v>
      </c>
      <c r="D73" s="18">
        <v>0</v>
      </c>
      <c r="E73" s="18">
        <v>5000</v>
      </c>
      <c r="F73" s="18">
        <v>0</v>
      </c>
    </row>
    <row r="74" spans="1:6" ht="31.5" x14ac:dyDescent="0.25">
      <c r="A74" s="11">
        <v>25000000</v>
      </c>
      <c r="B74" s="12" t="s">
        <v>67</v>
      </c>
      <c r="C74" s="13">
        <f t="shared" si="1"/>
        <v>4777200</v>
      </c>
      <c r="D74" s="14">
        <v>0</v>
      </c>
      <c r="E74" s="14">
        <v>4777200</v>
      </c>
      <c r="F74" s="14">
        <v>0</v>
      </c>
    </row>
    <row r="75" spans="1:6" ht="47.25" x14ac:dyDescent="0.25">
      <c r="A75" s="11">
        <v>25010000</v>
      </c>
      <c r="B75" s="12" t="s">
        <v>68</v>
      </c>
      <c r="C75" s="13">
        <f t="shared" si="1"/>
        <v>4777200</v>
      </c>
      <c r="D75" s="14">
        <v>0</v>
      </c>
      <c r="E75" s="14">
        <v>4777200</v>
      </c>
      <c r="F75" s="14">
        <v>0</v>
      </c>
    </row>
    <row r="76" spans="1:6" ht="47.25" x14ac:dyDescent="0.25">
      <c r="A76" s="15">
        <v>25010100</v>
      </c>
      <c r="B76" s="16" t="s">
        <v>69</v>
      </c>
      <c r="C76" s="17">
        <f t="shared" si="1"/>
        <v>4637999</v>
      </c>
      <c r="D76" s="18">
        <v>0</v>
      </c>
      <c r="E76" s="18">
        <v>4637999</v>
      </c>
      <c r="F76" s="18">
        <v>0</v>
      </c>
    </row>
    <row r="77" spans="1:6" ht="63" x14ac:dyDescent="0.25">
      <c r="A77" s="15">
        <v>25010300</v>
      </c>
      <c r="B77" s="16" t="s">
        <v>70</v>
      </c>
      <c r="C77" s="17">
        <f t="shared" ref="C77:C95" si="2">D77+E77</f>
        <v>95601</v>
      </c>
      <c r="D77" s="18">
        <v>0</v>
      </c>
      <c r="E77" s="18">
        <v>95601</v>
      </c>
      <c r="F77" s="18">
        <v>0</v>
      </c>
    </row>
    <row r="78" spans="1:6" ht="47.25" x14ac:dyDescent="0.25">
      <c r="A78" s="15">
        <v>25010400</v>
      </c>
      <c r="B78" s="16" t="s">
        <v>71</v>
      </c>
      <c r="C78" s="17">
        <f t="shared" si="2"/>
        <v>43600</v>
      </c>
      <c r="D78" s="18">
        <v>0</v>
      </c>
      <c r="E78" s="18">
        <v>43600</v>
      </c>
      <c r="F78" s="18">
        <v>0</v>
      </c>
    </row>
    <row r="79" spans="1:6" ht="31.5" x14ac:dyDescent="0.25">
      <c r="A79" s="19"/>
      <c r="B79" s="20" t="s">
        <v>72</v>
      </c>
      <c r="C79" s="13">
        <f t="shared" si="2"/>
        <v>620574592</v>
      </c>
      <c r="D79" s="13">
        <v>615404392</v>
      </c>
      <c r="E79" s="13">
        <v>5170200</v>
      </c>
      <c r="F79" s="13">
        <v>0</v>
      </c>
    </row>
    <row r="80" spans="1:6" x14ac:dyDescent="0.25">
      <c r="A80" s="11">
        <v>40000000</v>
      </c>
      <c r="B80" s="12" t="s">
        <v>73</v>
      </c>
      <c r="C80" s="13">
        <f t="shared" si="2"/>
        <v>159484360</v>
      </c>
      <c r="D80" s="14">
        <v>158817160</v>
      </c>
      <c r="E80" s="14">
        <v>667200</v>
      </c>
      <c r="F80" s="14">
        <v>0</v>
      </c>
    </row>
    <row r="81" spans="1:6" x14ac:dyDescent="0.25">
      <c r="A81" s="11">
        <v>41000000</v>
      </c>
      <c r="B81" s="12" t="s">
        <v>74</v>
      </c>
      <c r="C81" s="13">
        <f t="shared" si="2"/>
        <v>159484360</v>
      </c>
      <c r="D81" s="14">
        <v>158817160</v>
      </c>
      <c r="E81" s="14">
        <v>667200</v>
      </c>
      <c r="F81" s="14">
        <v>0</v>
      </c>
    </row>
    <row r="82" spans="1:6" ht="31.5" x14ac:dyDescent="0.25">
      <c r="A82" s="11">
        <v>41020000</v>
      </c>
      <c r="B82" s="12" t="s">
        <v>75</v>
      </c>
      <c r="C82" s="13">
        <f t="shared" si="2"/>
        <v>21715000</v>
      </c>
      <c r="D82" s="14">
        <v>21715000</v>
      </c>
      <c r="E82" s="14">
        <v>0</v>
      </c>
      <c r="F82" s="14">
        <v>0</v>
      </c>
    </row>
    <row r="83" spans="1:6" ht="141.75" x14ac:dyDescent="0.25">
      <c r="A83" s="15">
        <v>41021400</v>
      </c>
      <c r="B83" s="16" t="s">
        <v>76</v>
      </c>
      <c r="C83" s="17">
        <f t="shared" si="2"/>
        <v>21715000</v>
      </c>
      <c r="D83" s="18">
        <v>21715000</v>
      </c>
      <c r="E83" s="18">
        <v>0</v>
      </c>
      <c r="F83" s="18">
        <v>0</v>
      </c>
    </row>
    <row r="84" spans="1:6" ht="31.5" x14ac:dyDescent="0.25">
      <c r="A84" s="11">
        <v>41030000</v>
      </c>
      <c r="B84" s="12" t="s">
        <v>77</v>
      </c>
      <c r="C84" s="13">
        <f t="shared" si="2"/>
        <v>135491300</v>
      </c>
      <c r="D84" s="14">
        <v>134824100</v>
      </c>
      <c r="E84" s="14">
        <v>667200</v>
      </c>
      <c r="F84" s="14">
        <v>0</v>
      </c>
    </row>
    <row r="85" spans="1:6" ht="63" x14ac:dyDescent="0.25">
      <c r="A85" s="15">
        <v>41031100</v>
      </c>
      <c r="B85" s="16" t="s">
        <v>78</v>
      </c>
      <c r="C85" s="17">
        <f t="shared" si="2"/>
        <v>20595600</v>
      </c>
      <c r="D85" s="18">
        <v>20595600</v>
      </c>
      <c r="E85" s="18">
        <v>0</v>
      </c>
      <c r="F85" s="18">
        <v>0</v>
      </c>
    </row>
    <row r="86" spans="1:6" ht="31.5" x14ac:dyDescent="0.25">
      <c r="A86" s="15">
        <v>41033900</v>
      </c>
      <c r="B86" s="16" t="s">
        <v>79</v>
      </c>
      <c r="C86" s="17">
        <f t="shared" si="2"/>
        <v>101670500</v>
      </c>
      <c r="D86" s="18">
        <v>101670500</v>
      </c>
      <c r="E86" s="18">
        <v>0</v>
      </c>
      <c r="F86" s="18">
        <v>0</v>
      </c>
    </row>
    <row r="87" spans="1:6" ht="63" x14ac:dyDescent="0.25">
      <c r="A87" s="15">
        <v>41035400</v>
      </c>
      <c r="B87" s="16" t="s">
        <v>80</v>
      </c>
      <c r="C87" s="17">
        <f t="shared" si="2"/>
        <v>353500</v>
      </c>
      <c r="D87" s="18">
        <v>353500</v>
      </c>
      <c r="E87" s="18">
        <v>0</v>
      </c>
      <c r="F87" s="18">
        <v>0</v>
      </c>
    </row>
    <row r="88" spans="1:6" ht="94.5" x14ac:dyDescent="0.25">
      <c r="A88" s="15">
        <v>41036000</v>
      </c>
      <c r="B88" s="16" t="s">
        <v>81</v>
      </c>
      <c r="C88" s="17">
        <f t="shared" si="2"/>
        <v>1572300</v>
      </c>
      <c r="D88" s="18">
        <v>1572300</v>
      </c>
      <c r="E88" s="18">
        <v>0</v>
      </c>
      <c r="F88" s="18">
        <v>0</v>
      </c>
    </row>
    <row r="89" spans="1:6" ht="63" x14ac:dyDescent="0.25">
      <c r="A89" s="15">
        <v>41036300</v>
      </c>
      <c r="B89" s="16" t="s">
        <v>82</v>
      </c>
      <c r="C89" s="17">
        <f t="shared" si="2"/>
        <v>10632200</v>
      </c>
      <c r="D89" s="18">
        <v>10632200</v>
      </c>
      <c r="E89" s="18">
        <v>0</v>
      </c>
      <c r="F89" s="18">
        <v>0</v>
      </c>
    </row>
    <row r="90" spans="1:6" ht="94.5" x14ac:dyDescent="0.25">
      <c r="A90" s="15">
        <v>41037400</v>
      </c>
      <c r="B90" s="16" t="s">
        <v>83</v>
      </c>
      <c r="C90" s="17">
        <f t="shared" si="2"/>
        <v>667200</v>
      </c>
      <c r="D90" s="18">
        <v>0</v>
      </c>
      <c r="E90" s="18">
        <v>667200</v>
      </c>
      <c r="F90" s="18">
        <v>0</v>
      </c>
    </row>
    <row r="91" spans="1:6" ht="31.5" x14ac:dyDescent="0.25">
      <c r="A91" s="11">
        <v>41050000</v>
      </c>
      <c r="B91" s="12" t="s">
        <v>84</v>
      </c>
      <c r="C91" s="13">
        <f t="shared" si="2"/>
        <v>2278060</v>
      </c>
      <c r="D91" s="14">
        <v>2278060</v>
      </c>
      <c r="E91" s="14">
        <v>0</v>
      </c>
      <c r="F91" s="14">
        <v>0</v>
      </c>
    </row>
    <row r="92" spans="1:6" ht="63" x14ac:dyDescent="0.25">
      <c r="A92" s="15">
        <v>41051000</v>
      </c>
      <c r="B92" s="16" t="s">
        <v>85</v>
      </c>
      <c r="C92" s="17">
        <f t="shared" si="2"/>
        <v>994900</v>
      </c>
      <c r="D92" s="18">
        <v>994900</v>
      </c>
      <c r="E92" s="18">
        <v>0</v>
      </c>
      <c r="F92" s="18">
        <v>0</v>
      </c>
    </row>
    <row r="93" spans="1:6" x14ac:dyDescent="0.25">
      <c r="A93" s="15">
        <v>41053900</v>
      </c>
      <c r="B93" s="16" t="s">
        <v>86</v>
      </c>
      <c r="C93" s="17">
        <f t="shared" si="2"/>
        <v>82200</v>
      </c>
      <c r="D93" s="18">
        <v>82200</v>
      </c>
      <c r="E93" s="18">
        <v>0</v>
      </c>
      <c r="F93" s="18">
        <v>0</v>
      </c>
    </row>
    <row r="94" spans="1:6" ht="141.75" x14ac:dyDescent="0.25">
      <c r="A94" s="15">
        <v>41059300</v>
      </c>
      <c r="B94" s="16" t="s">
        <v>87</v>
      </c>
      <c r="C94" s="17">
        <f t="shared" si="2"/>
        <v>1200960</v>
      </c>
      <c r="D94" s="18">
        <v>1200960</v>
      </c>
      <c r="E94" s="18">
        <v>0</v>
      </c>
      <c r="F94" s="18">
        <v>0</v>
      </c>
    </row>
    <row r="95" spans="1:6" x14ac:dyDescent="0.25">
      <c r="A95" s="21" t="s">
        <v>89</v>
      </c>
      <c r="B95" s="20" t="s">
        <v>88</v>
      </c>
      <c r="C95" s="13">
        <f t="shared" si="2"/>
        <v>780058952</v>
      </c>
      <c r="D95" s="13">
        <v>774221552</v>
      </c>
      <c r="E95" s="13">
        <v>5837400</v>
      </c>
      <c r="F95" s="13">
        <v>0</v>
      </c>
    </row>
    <row r="97" spans="2:5" x14ac:dyDescent="0.25">
      <c r="B97" s="22" t="s">
        <v>90</v>
      </c>
      <c r="E97" s="22" t="s">
        <v>91</v>
      </c>
    </row>
    <row r="98" spans="2:5" x14ac:dyDescent="0.25">
      <c r="B98" s="5" t="s">
        <v>94</v>
      </c>
    </row>
  </sheetData>
  <mergeCells count="8">
    <mergeCell ref="A6:F6"/>
    <mergeCell ref="A9:A11"/>
    <mergeCell ref="B9:B11"/>
    <mergeCell ref="C9:C11"/>
    <mergeCell ref="D9:D11"/>
    <mergeCell ref="E9:F9"/>
    <mergeCell ref="E10:E11"/>
    <mergeCell ref="F10:F11"/>
  </mergeCells>
  <pageMargins left="1.1811023622047245" right="0.39370078740157483" top="0.78740157480314965" bottom="0.78740157480314965" header="0" footer="0"/>
  <pageSetup paperSize="9" scale="75" fitToHeight="500" orientation="portrait" horizontalDpi="300" verticalDpi="300" r:id="rId1"/>
  <headerFooter differentFirst="1">
    <oddHeader>&amp;C&amp;P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Лист1!Заголовки_для_печати</vt:lpstr>
    </vt:vector>
  </TitlesOfParts>
  <Company>SPecialiST RePack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FU</dc:creator>
  <cp:lastModifiedBy>Світлана Гайдаєнко</cp:lastModifiedBy>
  <cp:lastPrinted>2026-04-27T11:14:15Z</cp:lastPrinted>
  <dcterms:created xsi:type="dcterms:W3CDTF">2026-04-16T12:50:09Z</dcterms:created>
  <dcterms:modified xsi:type="dcterms:W3CDTF">2026-06-30T08:36:18Z</dcterms:modified>
</cp:coreProperties>
</file>